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brestono-my.sharepoint.com/personal/sigrid_lilleng_bresto_no/Documents/"/>
    </mc:Choice>
  </mc:AlternateContent>
  <xr:revisionPtr revIDLastSave="0" documentId="8_{DC680C72-3AB9-4DC7-AD11-D2E2FB084554}" xr6:coauthVersionLast="47" xr6:coauthVersionMax="47" xr10:uidLastSave="{00000000-0000-0000-0000-000000000000}"/>
  <bookViews>
    <workbookView xWindow="-110" yWindow="-110" windowWidth="25820" windowHeight="13900" tabRatio="500" firstSheet="1" activeTab="1" xr2:uid="{00000000-000D-0000-FFFF-FFFF00000000}"/>
  </bookViews>
  <sheets>
    <sheet name="anleggsliste el-kontroll" sheetId="5" r:id="rId1"/>
    <sheet name="Prisskjema el-kontroll" sheetId="1" r:id="rId2"/>
    <sheet name="Anleggsliste ventilasjon" sheetId="3" r:id="rId3"/>
    <sheet name="Prisskjema ventilasjon" sheetId="2" r:id="rId4"/>
    <sheet name="Filtertypeliste" sheetId="4" r:id="rId5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4" l="1"/>
  <c r="G13" i="4"/>
  <c r="G12" i="4"/>
  <c r="G11" i="4"/>
  <c r="G10" i="4"/>
  <c r="G9" i="4"/>
  <c r="G8" i="4"/>
  <c r="G7" i="4"/>
  <c r="G15" i="4" s="1"/>
  <c r="E100" i="4" s="1"/>
  <c r="D24" i="2" s="1"/>
  <c r="F24" i="2" s="1"/>
  <c r="G6" i="4"/>
  <c r="G5" i="4"/>
  <c r="D22" i="2"/>
  <c r="F22" i="2" s="1"/>
  <c r="F25" i="2"/>
  <c r="F23" i="2"/>
  <c r="F17" i="2"/>
  <c r="F18" i="2" s="1"/>
  <c r="F31" i="2" s="1"/>
  <c r="F11" i="2"/>
  <c r="F10" i="2"/>
  <c r="F9" i="2"/>
  <c r="F8" i="2"/>
  <c r="F7" i="2"/>
  <c r="F6" i="2"/>
  <c r="F30" i="1"/>
  <c r="F29" i="1"/>
  <c r="F28" i="1"/>
  <c r="F27" i="1"/>
  <c r="F26" i="1"/>
  <c r="F25" i="1"/>
  <c r="F24" i="1"/>
  <c r="F23" i="1"/>
  <c r="F18" i="1"/>
  <c r="F19" i="1" s="1"/>
  <c r="F37" i="1" s="1"/>
  <c r="F12" i="1"/>
  <c r="F11" i="1"/>
  <c r="F10" i="1"/>
  <c r="F9" i="1"/>
  <c r="F8" i="1"/>
  <c r="F7" i="1"/>
  <c r="F12" i="2" l="1"/>
  <c r="F30" i="2" s="1"/>
  <c r="F31" i="1"/>
  <c r="F38" i="1" s="1"/>
  <c r="F13" i="1"/>
  <c r="F36" i="1" s="1"/>
  <c r="F26" i="2"/>
  <c r="F32" i="2" s="1"/>
  <c r="F33" i="2" s="1"/>
  <c r="F39" i="1" l="1"/>
</calcChain>
</file>

<file path=xl/sharedStrings.xml><?xml version="1.0" encoding="utf-8"?>
<sst xmlns="http://schemas.openxmlformats.org/spreadsheetml/2006/main" count="166" uniqueCount="102">
  <si>
    <t>Delkontrakt 1 – El-kontroll og termografering</t>
  </si>
  <si>
    <t>Alle priser oppgis eks. mva. Grønne felter MÅ fylles ut av leverandør. Antall/frekvens er fiktive estimat som kun brukes til evaluering av tilbudet.</t>
  </si>
  <si>
    <t>Del 1: Timepriser</t>
  </si>
  <si>
    <t>Fag / rolle</t>
  </si>
  <si>
    <t>Presisering (min.krav, se avtale)</t>
  </si>
  <si>
    <t>Timepris (kr)</t>
  </si>
  <si>
    <t>Est. timer</t>
  </si>
  <si>
    <t>Sum (kr)</t>
  </si>
  <si>
    <t>Lærling / ufaglært</t>
  </si>
  <si>
    <t>Elektriker – fagbrev, 0–5 år</t>
  </si>
  <si>
    <t>Fagbrev/svennebrev elektro</t>
  </si>
  <si>
    <t>Elektriker – fagbrev, 5+ år</t>
  </si>
  <si>
    <t>Tele-/datatekniker (svakstrøm)</t>
  </si>
  <si>
    <t>Relevant fagbrev/sertifisering</t>
  </si>
  <si>
    <t>Elektroingeniør</t>
  </si>
  <si>
    <t>Relevant bachelorgrad</t>
  </si>
  <si>
    <t>Anleggsleder / BAS</t>
  </si>
  <si>
    <t>Se minimumserfaring i avtalen</t>
  </si>
  <si>
    <t>Evalueringssum Del 1 – timepriser</t>
  </si>
  <si>
    <t>Del 2: Påslag på materiell og komponenter</t>
  </si>
  <si>
    <t>Spesifikasjon</t>
  </si>
  <si>
    <t>Påslag (%)</t>
  </si>
  <si>
    <t>Anslått grunnlag (kr)</t>
  </si>
  <si>
    <t>Påslagskostnad (kr)</t>
  </si>
  <si>
    <t>Påslag på materiell/komponenter (netto innkjøpspris)</t>
  </si>
  <si>
    <t>Evalueringssum Del 2 – påslag</t>
  </si>
  <si>
    <t>Del 3: Enhets- og fastpriser (avrop)</t>
  </si>
  <si>
    <t>Tjeneste</t>
  </si>
  <si>
    <t>Presisering</t>
  </si>
  <si>
    <t>Pris (kr)</t>
  </si>
  <si>
    <t>Est. frekvens</t>
  </si>
  <si>
    <t>El-kontroll per lokasjon</t>
  </si>
  <si>
    <t>Termografering per lokasjon</t>
  </si>
  <si>
    <t>Kontroll nødlysanlegg per lokasjon</t>
  </si>
  <si>
    <t>Batteriskift</t>
  </si>
  <si>
    <t>Per stk</t>
  </si>
  <si>
    <t>Utskifting jordfeilautomat ≤ 16 A</t>
  </si>
  <si>
    <t>Utskifting skrusikring → jordfeilautomat ≤ 16 A</t>
  </si>
  <si>
    <t>Utskifting benkarmatur</t>
  </si>
  <si>
    <t>Per armatur, inkl. materiell</t>
  </si>
  <si>
    <t>Administrasjon per bestilling/oppdrag</t>
  </si>
  <si>
    <t>All overhead: mottak, oppfølging, fakturering</t>
  </si>
  <si>
    <t>Evalueringssum Del 3 – enhets-/fastpriser</t>
  </si>
  <si>
    <t>Oppsummering – samlet evalueringssum</t>
  </si>
  <si>
    <t>Del</t>
  </si>
  <si>
    <t>Evalueringssum (kr)</t>
  </si>
  <si>
    <t>Del 1 – Timepriser</t>
  </si>
  <si>
    <t>Del 2 – Påslag materiell</t>
  </si>
  <si>
    <t>Del 3 – Enhets-/fastpriser</t>
  </si>
  <si>
    <t>SAMLET EVALUERINGSSUM</t>
  </si>
  <si>
    <t>Delkontrakt 2 – Service på ventilasjonsaggregater</t>
  </si>
  <si>
    <t>Servicetekniker/ventilasjonstekniker – 0–5 år</t>
  </si>
  <si>
    <t>Relevant fagbrev</t>
  </si>
  <si>
    <t>Servicetekniker/ventilasjonstekniker – 5+ år</t>
  </si>
  <si>
    <t>Varme- og kjøletekniker (F-gass)</t>
  </si>
  <si>
    <t>Gyldig F-gass-sertifisering</t>
  </si>
  <si>
    <t>VVS-ingeniør</t>
  </si>
  <si>
    <t>F-gasskontroll per anlegg</t>
  </si>
  <si>
    <t>Per anlegg med F-gass</t>
  </si>
  <si>
    <t>Filter (sum fra filtertypeliste)</t>
  </si>
  <si>
    <t>Filterpriser fylles ut i arkfane 'Filtertypeliste'</t>
  </si>
  <si>
    <t>Anleggsliste – ventilasjon (Delkontrakt 2)</t>
  </si>
  <si>
    <t>Lokasjon</t>
  </si>
  <si>
    <t>Adresse</t>
  </si>
  <si>
    <t>Antall anlegg</t>
  </si>
  <si>
    <t>Merknad / type anlegg</t>
  </si>
  <si>
    <t>Lerpeveien gjenvinningsstasjon</t>
  </si>
  <si>
    <t>Lerpeveien 157, 3036 Drammen</t>
  </si>
  <si>
    <t>Mile gjenvinningsstasjon</t>
  </si>
  <si>
    <t>Orkidehøgda 21, 3050 Mjøndalen</t>
  </si>
  <si>
    <t>Lyngås gjenvinningsstasjon</t>
  </si>
  <si>
    <t>Lyngåsgata 4, 3408 Tranby</t>
  </si>
  <si>
    <t>Enger gjenvinningsstasjon</t>
  </si>
  <si>
    <t>Flataveien 2, 3340 Åmot</t>
  </si>
  <si>
    <t>Svelvik gjenvinningsstasjon</t>
  </si>
  <si>
    <t>Vannverksveien, 3060 Drammen</t>
  </si>
  <si>
    <t>Kilden omlastingsstasjon</t>
  </si>
  <si>
    <t>Betongveien 2, Hokksund</t>
  </si>
  <si>
    <t>Filtertypeliste (Delkontrakt 2)</t>
  </si>
  <si>
    <t>Filtre skal tilfredsstille ISO 16890 (ePM1 60 % for tidl. F7, ePM1 85 % for tidl. F9), energiklassifisert iht. EUROVENT 4/21. Grønne felter fylles ut. Listen er ikke uttømmende. Summen overføres til prisskjemaets Del 3.</t>
  </si>
  <si>
    <t>Filterstørrelse / spesifikasjon (mm)</t>
  </si>
  <si>
    <t>Kvalitet (ISO ePM1)</t>
  </si>
  <si>
    <t>Est. antall/år</t>
  </si>
  <si>
    <t>Pris per stk (kr)</t>
  </si>
  <si>
    <t>592 × 592 × 600 posefilter</t>
  </si>
  <si>
    <t>ePM1 60 %</t>
  </si>
  <si>
    <t>ePM1 85 %</t>
  </si>
  <si>
    <t>287 × 592 × 600 posefilter</t>
  </si>
  <si>
    <t>490 × 592 × 600 posefilter</t>
  </si>
  <si>
    <t>Kompaktfilter 592 × 592</t>
  </si>
  <si>
    <t>Sum – totalpris filtre</t>
  </si>
  <si>
    <t>Filter faktureres utenom prisskjemaet, til dokumentert netto innkjøpspris pluss maksimalt påslag.</t>
  </si>
  <si>
    <t>Alle administrative kostnader, herunder fakturagebyr, ekspedisjons- og miljøgebyr, rigg/oppmøte og påslag for arbeidsledelse (serviceleder/BAS), skal være innkalkulert i oppgitte timepriser. Det aksepteres ingen tillegg utover prisene i dette skjemaet; fakturaer med slike gebyrer vil bli avvist.</t>
  </si>
  <si>
    <t xml:space="preserve">Fastpris per lokasjon, jf. NEK 405, utføres annet hvert år. </t>
  </si>
  <si>
    <t>Fastpris per lokasjon, utføres årlig.</t>
  </si>
  <si>
    <t xml:space="preserve">Fastpris per lokasjon, koordinert med el-kontroll annet hvert år. </t>
  </si>
  <si>
    <t>Listen er kun ment å gi leverandørene informasjon om anleggene som inngår i avtalen. Opplysningene er veiledende og danner grunnlag for tilbudet.</t>
  </si>
  <si>
    <t xml:space="preserve">Leverandøren oppgir ett prosentvis påslag på netto innkjøpspris. Materiellgrunnlaget er et anslått beløp som kun brukes til evaluering.
Forbruksmateriell, slik som batterier, faktureres med innkjøpskost uten påslag. </t>
  </si>
  <si>
    <t>Anleggsliste – el-kontroll (Delkontrakt 1)</t>
  </si>
  <si>
    <t xml:space="preserve">Årlig service ventilasjonsanlegg </t>
  </si>
  <si>
    <t xml:space="preserve">Leverandøren oppgir ett prosentvis påslag på netto innkjøpspris. Materiellgrunnlaget er et anslått beløp som kun brukes til evaluering.
Forbruksmateriell fakturers med innkjøpskost uten påslag. </t>
  </si>
  <si>
    <t>Påslagprosent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</si>
</sst>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kr&quot;;\-#,##0&quot; kr&quot;;\-"/>
    <numFmt numFmtId="165" formatCode="0.0\ %"/>
  </numFmts>
  <fonts count="18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4"/>
      <color rgb="FFFFFFFF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1"/>
      <name val="Arial"/>
      <charset val="1"/>
    </font>
    <font>
      <sz val="10"/>
      <color rgb="FF008000"/>
      <name val="Arial"/>
      <charset val="1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charset val="1"/>
    </font>
    <font>
      <b/>
      <i/>
      <sz val="9"/>
      <color rgb="FF1F4E5F"/>
      <name val="Arial"/>
    </font>
    <font>
      <b/>
      <sz val="11"/>
      <color rgb="FFFFFFFF"/>
      <name val="Arial"/>
    </font>
    <font>
      <sz val="9"/>
      <color rgb="FF1F4E5F"/>
      <name val="Arial"/>
      <family val="2"/>
    </font>
    <font>
      <i/>
      <sz val="9"/>
      <color rgb="FF595959"/>
      <name val="Arial"/>
      <family val="2"/>
    </font>
    <font>
      <sz val="10"/>
      <name val="Arial"/>
      <family val="2"/>
    </font>
    <font>
      <b/>
      <sz val="14"/>
      <color rgb="FFFFFFFF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1F4E5F"/>
        <bgColor rgb="FF333333"/>
      </patternFill>
    </fill>
    <fill>
      <patternFill patternType="solid">
        <fgColor rgb="FF2E75B6"/>
        <bgColor rgb="FF0066CC"/>
      </patternFill>
    </fill>
    <fill>
      <patternFill patternType="solid">
        <fgColor rgb="FFD9D9D9"/>
        <bgColor rgb="FFEDEDED"/>
      </patternFill>
    </fill>
    <fill>
      <patternFill patternType="solid">
        <fgColor rgb="FFC6EFCE"/>
        <bgColor rgb="FFD9D9D9"/>
      </patternFill>
    </fill>
    <fill>
      <patternFill patternType="solid">
        <fgColor rgb="FFFFF2CC"/>
        <bgColor rgb="FFFCE4D6"/>
      </patternFill>
    </fill>
    <fill>
      <patternFill patternType="solid">
        <fgColor rgb="FFEDEDED"/>
        <bgColor rgb="FFFCE4D6"/>
      </patternFill>
    </fill>
    <fill>
      <patternFill patternType="solid">
        <fgColor rgb="FFFCE4D6"/>
        <bgColor rgb="FFFFF2CC"/>
      </patternFill>
    </fill>
    <fill>
      <patternFill patternType="solid">
        <fgColor theme="5"/>
      </patternFill>
    </fill>
    <fill>
      <patternFill patternType="solid">
        <fgColor rgb="FF2E75B6"/>
        <bgColor indexed="64"/>
      </patternFill>
    </fill>
    <fill>
      <patternFill patternType="solid">
        <fgColor theme="0"/>
        <bgColor rgb="FFD9D9D9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9" fillId="9" borderId="0" applyNumberFormat="0" applyBorder="0" applyAlignment="0" applyProtection="0"/>
  </cellStyleXfs>
  <cellXfs count="39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0" fillId="5" borderId="1" xfId="0" applyNumberFormat="1" applyFill="1" applyBorder="1"/>
    <xf numFmtId="0" fontId="0" fillId="6" borderId="1" xfId="0" applyFill="1" applyBorder="1" applyAlignment="1">
      <alignment horizontal="center" vertical="center" wrapText="1"/>
    </xf>
    <xf numFmtId="164" fontId="0" fillId="0" borderId="1" xfId="0" applyNumberFormat="1" applyBorder="1"/>
    <xf numFmtId="0" fontId="5" fillId="0" borderId="1" xfId="0" applyFont="1" applyBorder="1"/>
    <xf numFmtId="0" fontId="0" fillId="0" borderId="1" xfId="0" applyBorder="1"/>
    <xf numFmtId="164" fontId="5" fillId="7" borderId="1" xfId="0" applyNumberFormat="1" applyFont="1" applyFill="1" applyBorder="1"/>
    <xf numFmtId="165" fontId="0" fillId="5" borderId="1" xfId="0" applyNumberFormat="1" applyFill="1" applyBorder="1"/>
    <xf numFmtId="164" fontId="0" fillId="6" borderId="1" xfId="0" applyNumberFormat="1" applyFill="1" applyBorder="1"/>
    <xf numFmtId="0" fontId="7" fillId="0" borderId="1" xfId="0" applyFont="1" applyBorder="1"/>
    <xf numFmtId="164" fontId="7" fillId="8" borderId="1" xfId="0" applyNumberFormat="1" applyFont="1" applyFill="1" applyBorder="1"/>
    <xf numFmtId="164" fontId="8" fillId="0" borderId="1" xfId="0" applyNumberFormat="1" applyFont="1" applyBorder="1"/>
    <xf numFmtId="16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wrapText="1"/>
    </xf>
    <xf numFmtId="0" fontId="0" fillId="11" borderId="1" xfId="0" applyFill="1" applyBorder="1"/>
    <xf numFmtId="0" fontId="17" fillId="4" borderId="1" xfId="0" applyFont="1" applyFill="1" applyBorder="1" applyAlignment="1">
      <alignment horizontal="center" vertical="center" wrapText="1"/>
    </xf>
    <xf numFmtId="164" fontId="0" fillId="11" borderId="1" xfId="0" applyNumberFormat="1" applyFill="1" applyBorder="1"/>
    <xf numFmtId="0" fontId="4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10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0" fillId="0" borderId="2" xfId="0" applyBorder="1"/>
    <xf numFmtId="0" fontId="1" fillId="0" borderId="1" xfId="1" applyFont="1" applyFill="1" applyBorder="1" applyAlignment="1">
      <alignment horizontal="left" vertical="center" wrapText="1"/>
    </xf>
    <xf numFmtId="164" fontId="1" fillId="0" borderId="1" xfId="1" applyNumberFormat="1" applyFont="1" applyFill="1" applyBorder="1"/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/>
  </cellXfs>
  <cellStyles count="2">
    <cellStyle name="Normal" xfId="0" builtinId="0"/>
    <cellStyle name="Uthevingsfarge2" xfId="1" builtinId="3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DEDE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4E5F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1646102-EB65-496C-9773-8AAF36A98EBD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de82c03a-4c5e-4b6d-b0c1-dc111c827ed6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E7BC0-87F6-4081-9E02-3E5809BE11E0}">
  <dimension ref="A1:D10"/>
  <sheetViews>
    <sheetView showGridLines="0" workbookViewId="0">
      <selection activeCell="D24" sqref="D24"/>
    </sheetView>
  </sheetViews>
  <sheetFormatPr baseColWidth="10" defaultRowHeight="14.5" x14ac:dyDescent="0.35"/>
  <cols>
    <col min="1" max="1" width="29.26953125" customWidth="1"/>
    <col min="2" max="2" width="28.54296875" bestFit="1" customWidth="1"/>
    <col min="3" max="3" width="12.1796875" customWidth="1"/>
    <col min="4" max="4" width="43.26953125" customWidth="1"/>
  </cols>
  <sheetData>
    <row r="1" spans="1:4" ht="18" x14ac:dyDescent="0.35">
      <c r="A1" s="32" t="s">
        <v>98</v>
      </c>
      <c r="B1" s="25"/>
      <c r="C1" s="25"/>
      <c r="D1" s="25"/>
    </row>
    <row r="2" spans="1:4" ht="36" customHeight="1" x14ac:dyDescent="0.35">
      <c r="A2" s="29" t="s">
        <v>96</v>
      </c>
      <c r="B2" s="26"/>
      <c r="C2" s="26"/>
      <c r="D2" s="26"/>
    </row>
    <row r="3" spans="1:4" x14ac:dyDescent="0.35">
      <c r="A3" s="18"/>
      <c r="B3" s="18"/>
      <c r="C3" s="18"/>
      <c r="D3" s="18"/>
    </row>
    <row r="4" spans="1:4" x14ac:dyDescent="0.35">
      <c r="A4" s="1" t="s">
        <v>62</v>
      </c>
      <c r="B4" s="1" t="s">
        <v>63</v>
      </c>
      <c r="C4" s="1" t="s">
        <v>64</v>
      </c>
      <c r="D4" s="1" t="s">
        <v>65</v>
      </c>
    </row>
    <row r="5" spans="1:4" ht="20.149999999999999" customHeight="1" x14ac:dyDescent="0.35">
      <c r="A5" s="2" t="s">
        <v>66</v>
      </c>
      <c r="B5" s="2" t="s">
        <v>67</v>
      </c>
      <c r="C5" s="19"/>
      <c r="D5" s="20"/>
    </row>
    <row r="6" spans="1:4" ht="20.149999999999999" customHeight="1" x14ac:dyDescent="0.35">
      <c r="A6" s="2" t="s">
        <v>68</v>
      </c>
      <c r="B6" s="2" t="s">
        <v>69</v>
      </c>
      <c r="C6" s="19"/>
      <c r="D6" s="20"/>
    </row>
    <row r="7" spans="1:4" ht="20.149999999999999" customHeight="1" x14ac:dyDescent="0.35">
      <c r="A7" s="2" t="s">
        <v>70</v>
      </c>
      <c r="B7" s="2" t="s">
        <v>71</v>
      </c>
      <c r="C7" s="19"/>
      <c r="D7" s="20"/>
    </row>
    <row r="8" spans="1:4" ht="20.149999999999999" customHeight="1" x14ac:dyDescent="0.35">
      <c r="A8" s="2" t="s">
        <v>72</v>
      </c>
      <c r="B8" s="2" t="s">
        <v>73</v>
      </c>
      <c r="C8" s="19"/>
      <c r="D8" s="20"/>
    </row>
    <row r="9" spans="1:4" ht="20.149999999999999" customHeight="1" x14ac:dyDescent="0.35">
      <c r="A9" s="2" t="s">
        <v>74</v>
      </c>
      <c r="B9" s="2" t="s">
        <v>75</v>
      </c>
      <c r="C9" s="19"/>
      <c r="D9" s="20"/>
    </row>
    <row r="10" spans="1:4" ht="20.149999999999999" customHeight="1" x14ac:dyDescent="0.35">
      <c r="A10" s="2" t="s">
        <v>76</v>
      </c>
      <c r="B10" s="2" t="s">
        <v>77</v>
      </c>
      <c r="C10" s="19"/>
      <c r="D10" s="20"/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9"/>
  <sheetViews>
    <sheetView showGridLines="0" tabSelected="1" zoomScaleNormal="100" workbookViewId="0">
      <selection activeCell="A26" sqref="A26:XFD26"/>
    </sheetView>
  </sheetViews>
  <sheetFormatPr baseColWidth="10" defaultColWidth="8.7265625" defaultRowHeight="14.5" x14ac:dyDescent="0.35"/>
  <cols>
    <col min="1" max="1" width="2" customWidth="1"/>
    <col min="2" max="2" width="42" customWidth="1"/>
    <col min="3" max="3" width="34" customWidth="1"/>
    <col min="4" max="4" width="16" customWidth="1"/>
    <col min="5" max="5" width="14" customWidth="1"/>
    <col min="6" max="6" width="18" customWidth="1"/>
  </cols>
  <sheetData>
    <row r="1" spans="2:6" ht="24" customHeight="1" x14ac:dyDescent="0.35">
      <c r="B1" s="25" t="s">
        <v>0</v>
      </c>
      <c r="C1" s="25"/>
      <c r="D1" s="25"/>
      <c r="E1" s="25"/>
      <c r="F1" s="25"/>
    </row>
    <row r="2" spans="2:6" ht="15" customHeight="1" x14ac:dyDescent="0.35">
      <c r="B2" s="26" t="s">
        <v>1</v>
      </c>
      <c r="C2" s="26"/>
      <c r="D2" s="26"/>
      <c r="E2" s="26"/>
      <c r="F2" s="26"/>
    </row>
    <row r="4" spans="2:6" ht="15" customHeight="1" x14ac:dyDescent="0.35">
      <c r="B4" s="24" t="s">
        <v>2</v>
      </c>
      <c r="C4" s="24"/>
      <c r="D4" s="24"/>
      <c r="E4" s="24"/>
      <c r="F4" s="24"/>
    </row>
    <row r="5" spans="2:6" ht="42" customHeight="1" x14ac:dyDescent="0.35">
      <c r="B5" s="27" t="s">
        <v>92</v>
      </c>
      <c r="C5" s="28"/>
      <c r="D5" s="28"/>
      <c r="E5" s="28"/>
      <c r="F5" s="28"/>
    </row>
    <row r="6" spans="2:6" x14ac:dyDescent="0.35"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2:6" x14ac:dyDescent="0.35">
      <c r="B7" s="2" t="s">
        <v>8</v>
      </c>
      <c r="C7" s="2"/>
      <c r="D7" s="3"/>
      <c r="E7" s="4">
        <v>100</v>
      </c>
      <c r="F7" s="5">
        <f t="shared" ref="F7:F12" si="0">D7*E7</f>
        <v>0</v>
      </c>
    </row>
    <row r="8" spans="2:6" x14ac:dyDescent="0.35">
      <c r="B8" s="2" t="s">
        <v>9</v>
      </c>
      <c r="C8" s="2" t="s">
        <v>10</v>
      </c>
      <c r="D8" s="3"/>
      <c r="E8" s="4">
        <v>200</v>
      </c>
      <c r="F8" s="5">
        <f t="shared" si="0"/>
        <v>0</v>
      </c>
    </row>
    <row r="9" spans="2:6" x14ac:dyDescent="0.35">
      <c r="B9" s="2" t="s">
        <v>11</v>
      </c>
      <c r="C9" s="2" t="s">
        <v>10</v>
      </c>
      <c r="D9" s="3"/>
      <c r="E9" s="4">
        <v>400</v>
      </c>
      <c r="F9" s="5">
        <f t="shared" si="0"/>
        <v>0</v>
      </c>
    </row>
    <row r="10" spans="2:6" x14ac:dyDescent="0.35">
      <c r="B10" s="2" t="s">
        <v>12</v>
      </c>
      <c r="C10" s="2" t="s">
        <v>13</v>
      </c>
      <c r="D10" s="3"/>
      <c r="E10" s="4">
        <v>100</v>
      </c>
      <c r="F10" s="5">
        <f t="shared" si="0"/>
        <v>0</v>
      </c>
    </row>
    <row r="11" spans="2:6" x14ac:dyDescent="0.35">
      <c r="B11" s="2" t="s">
        <v>14</v>
      </c>
      <c r="C11" s="2" t="s">
        <v>15</v>
      </c>
      <c r="D11" s="3"/>
      <c r="E11" s="4">
        <v>60</v>
      </c>
      <c r="F11" s="5">
        <f t="shared" si="0"/>
        <v>0</v>
      </c>
    </row>
    <row r="12" spans="2:6" x14ac:dyDescent="0.35">
      <c r="B12" s="2" t="s">
        <v>16</v>
      </c>
      <c r="C12" s="2" t="s">
        <v>17</v>
      </c>
      <c r="D12" s="3"/>
      <c r="E12" s="4">
        <v>40</v>
      </c>
      <c r="F12" s="5">
        <f t="shared" si="0"/>
        <v>0</v>
      </c>
    </row>
    <row r="13" spans="2:6" x14ac:dyDescent="0.35">
      <c r="B13" s="6" t="s">
        <v>18</v>
      </c>
      <c r="C13" s="7"/>
      <c r="D13" s="7"/>
      <c r="E13" s="7"/>
      <c r="F13" s="8">
        <f>SUM(F7:F12)</f>
        <v>0</v>
      </c>
    </row>
    <row r="15" spans="2:6" ht="15" customHeight="1" x14ac:dyDescent="0.35">
      <c r="B15" s="24" t="s">
        <v>19</v>
      </c>
      <c r="C15" s="24"/>
      <c r="D15" s="24"/>
      <c r="E15" s="24"/>
      <c r="F15" s="24"/>
    </row>
    <row r="16" spans="2:6" ht="41.25" customHeight="1" x14ac:dyDescent="0.35">
      <c r="B16" s="29" t="s">
        <v>97</v>
      </c>
      <c r="C16" s="26"/>
      <c r="D16" s="26"/>
      <c r="E16" s="26"/>
      <c r="F16" s="26"/>
    </row>
    <row r="17" spans="2:6" ht="26" x14ac:dyDescent="0.35">
      <c r="B17" s="1" t="s">
        <v>20</v>
      </c>
      <c r="C17" s="1"/>
      <c r="D17" s="1" t="s">
        <v>21</v>
      </c>
      <c r="E17" s="1" t="s">
        <v>22</v>
      </c>
      <c r="F17" s="1" t="s">
        <v>23</v>
      </c>
    </row>
    <row r="18" spans="2:6" ht="25" x14ac:dyDescent="0.35">
      <c r="B18" s="2" t="s">
        <v>24</v>
      </c>
      <c r="C18" s="7"/>
      <c r="D18" s="9"/>
      <c r="E18" s="10">
        <v>1000000</v>
      </c>
      <c r="F18" s="5">
        <f>D18*E18</f>
        <v>0</v>
      </c>
    </row>
    <row r="19" spans="2:6" x14ac:dyDescent="0.35">
      <c r="B19" s="6" t="s">
        <v>25</v>
      </c>
      <c r="C19" s="7"/>
      <c r="D19" s="7"/>
      <c r="E19" s="7"/>
      <c r="F19" s="8">
        <f>F18</f>
        <v>0</v>
      </c>
    </row>
    <row r="21" spans="2:6" ht="15" customHeight="1" x14ac:dyDescent="0.35">
      <c r="B21" s="24" t="s">
        <v>26</v>
      </c>
      <c r="C21" s="24"/>
      <c r="D21" s="24"/>
      <c r="E21" s="24"/>
      <c r="F21" s="24"/>
    </row>
    <row r="22" spans="2:6" x14ac:dyDescent="0.35">
      <c r="B22" s="1" t="s">
        <v>27</v>
      </c>
      <c r="C22" s="1" t="s">
        <v>28</v>
      </c>
      <c r="D22" s="1" t="s">
        <v>29</v>
      </c>
      <c r="E22" s="1" t="s">
        <v>30</v>
      </c>
      <c r="F22" s="1" t="s">
        <v>7</v>
      </c>
    </row>
    <row r="23" spans="2:6" ht="25" x14ac:dyDescent="0.35">
      <c r="B23" s="2" t="s">
        <v>31</v>
      </c>
      <c r="C23" s="17" t="s">
        <v>93</v>
      </c>
      <c r="D23" s="3"/>
      <c r="E23" s="4">
        <v>1</v>
      </c>
      <c r="F23" s="5">
        <f t="shared" ref="F23:F30" si="1">D23*E23</f>
        <v>0</v>
      </c>
    </row>
    <row r="24" spans="2:6" ht="25" x14ac:dyDescent="0.35">
      <c r="B24" s="2" t="s">
        <v>32</v>
      </c>
      <c r="C24" s="17" t="s">
        <v>95</v>
      </c>
      <c r="D24" s="3"/>
      <c r="E24" s="4">
        <v>1</v>
      </c>
      <c r="F24" s="5">
        <f t="shared" si="1"/>
        <v>0</v>
      </c>
    </row>
    <row r="25" spans="2:6" x14ac:dyDescent="0.35">
      <c r="B25" s="2" t="s">
        <v>33</v>
      </c>
      <c r="C25" s="17" t="s">
        <v>94</v>
      </c>
      <c r="D25" s="3"/>
      <c r="E25" s="4">
        <v>1</v>
      </c>
      <c r="F25" s="5">
        <f t="shared" si="1"/>
        <v>0</v>
      </c>
    </row>
    <row r="26" spans="2:6" x14ac:dyDescent="0.35">
      <c r="B26" s="2" t="s">
        <v>34</v>
      </c>
      <c r="C26" s="2" t="s">
        <v>35</v>
      </c>
      <c r="D26" s="3"/>
      <c r="E26" s="4">
        <v>10</v>
      </c>
      <c r="F26" s="5">
        <f t="shared" si="1"/>
        <v>0</v>
      </c>
    </row>
    <row r="27" spans="2:6" x14ac:dyDescent="0.35">
      <c r="B27" s="2" t="s">
        <v>36</v>
      </c>
      <c r="C27" s="2" t="s">
        <v>35</v>
      </c>
      <c r="D27" s="3"/>
      <c r="E27" s="4">
        <v>5</v>
      </c>
      <c r="F27" s="5">
        <f t="shared" si="1"/>
        <v>0</v>
      </c>
    </row>
    <row r="28" spans="2:6" x14ac:dyDescent="0.35">
      <c r="B28" s="2" t="s">
        <v>37</v>
      </c>
      <c r="C28" s="2" t="s">
        <v>35</v>
      </c>
      <c r="D28" s="3"/>
      <c r="E28" s="4">
        <v>5</v>
      </c>
      <c r="F28" s="5">
        <f t="shared" si="1"/>
        <v>0</v>
      </c>
    </row>
    <row r="29" spans="2:6" x14ac:dyDescent="0.35">
      <c r="B29" s="2" t="s">
        <v>38</v>
      </c>
      <c r="C29" s="2" t="s">
        <v>39</v>
      </c>
      <c r="D29" s="3"/>
      <c r="E29" s="4">
        <v>5</v>
      </c>
      <c r="F29" s="5">
        <f t="shared" si="1"/>
        <v>0</v>
      </c>
    </row>
    <row r="30" spans="2:6" ht="25" x14ac:dyDescent="0.35">
      <c r="B30" s="2" t="s">
        <v>40</v>
      </c>
      <c r="C30" s="2" t="s">
        <v>41</v>
      </c>
      <c r="D30" s="3"/>
      <c r="E30" s="4">
        <v>20</v>
      </c>
      <c r="F30" s="5">
        <f t="shared" si="1"/>
        <v>0</v>
      </c>
    </row>
    <row r="31" spans="2:6" x14ac:dyDescent="0.35">
      <c r="B31" s="6" t="s">
        <v>42</v>
      </c>
      <c r="C31" s="7"/>
      <c r="D31" s="7"/>
      <c r="E31" s="7"/>
      <c r="F31" s="8">
        <f>SUM(F23:F30)</f>
        <v>0</v>
      </c>
    </row>
    <row r="34" spans="2:6" ht="15" customHeight="1" x14ac:dyDescent="0.35">
      <c r="B34" s="24" t="s">
        <v>43</v>
      </c>
      <c r="C34" s="24"/>
      <c r="D34" s="24"/>
      <c r="E34" s="24"/>
      <c r="F34" s="24"/>
    </row>
    <row r="35" spans="2:6" ht="26" x14ac:dyDescent="0.35">
      <c r="B35" s="1" t="s">
        <v>44</v>
      </c>
      <c r="C35" s="1"/>
      <c r="D35" s="1"/>
      <c r="E35" s="1"/>
      <c r="F35" s="1" t="s">
        <v>45</v>
      </c>
    </row>
    <row r="36" spans="2:6" x14ac:dyDescent="0.35">
      <c r="B36" s="2" t="s">
        <v>46</v>
      </c>
      <c r="C36" s="7"/>
      <c r="D36" s="7"/>
      <c r="E36" s="7"/>
      <c r="F36" s="5">
        <f>F13</f>
        <v>0</v>
      </c>
    </row>
    <row r="37" spans="2:6" x14ac:dyDescent="0.35">
      <c r="B37" s="2" t="s">
        <v>47</v>
      </c>
      <c r="C37" s="7"/>
      <c r="D37" s="7"/>
      <c r="E37" s="7"/>
      <c r="F37" s="5">
        <f>F19</f>
        <v>0</v>
      </c>
    </row>
    <row r="38" spans="2:6" x14ac:dyDescent="0.35">
      <c r="B38" s="2" t="s">
        <v>48</v>
      </c>
      <c r="C38" s="7"/>
      <c r="D38" s="7"/>
      <c r="E38" s="7"/>
      <c r="F38" s="5">
        <f>F31</f>
        <v>0</v>
      </c>
    </row>
    <row r="39" spans="2:6" x14ac:dyDescent="0.35">
      <c r="B39" s="11" t="s">
        <v>49</v>
      </c>
      <c r="C39" s="7"/>
      <c r="D39" s="7"/>
      <c r="E39" s="7"/>
      <c r="F39" s="12">
        <f>SUM(F36:F38)</f>
        <v>0</v>
      </c>
    </row>
  </sheetData>
  <mergeCells count="8">
    <mergeCell ref="B21:F21"/>
    <mergeCell ref="B34:F34"/>
    <mergeCell ref="B1:F1"/>
    <mergeCell ref="B2:F2"/>
    <mergeCell ref="B4:F4"/>
    <mergeCell ref="B15:F15"/>
    <mergeCell ref="B16:F16"/>
    <mergeCell ref="B5:F5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"/>
  <sheetViews>
    <sheetView showGridLines="0" zoomScaleNormal="100" workbookViewId="0">
      <selection activeCell="E18" sqref="E18"/>
    </sheetView>
  </sheetViews>
  <sheetFormatPr baseColWidth="10" defaultColWidth="8.7265625" defaultRowHeight="14.5" x14ac:dyDescent="0.35"/>
  <cols>
    <col min="1" max="1" width="2" customWidth="1"/>
    <col min="2" max="3" width="34" customWidth="1"/>
    <col min="4" max="4" width="16" customWidth="1"/>
    <col min="5" max="5" width="34.26953125" customWidth="1"/>
  </cols>
  <sheetData>
    <row r="1" spans="2:5" ht="24" customHeight="1" x14ac:dyDescent="0.35">
      <c r="B1" s="32" t="s">
        <v>61</v>
      </c>
      <c r="C1" s="25"/>
      <c r="D1" s="25"/>
      <c r="E1" s="25"/>
    </row>
    <row r="2" spans="2:5" ht="30" customHeight="1" x14ac:dyDescent="0.35">
      <c r="B2" s="29" t="s">
        <v>96</v>
      </c>
      <c r="C2" s="26"/>
      <c r="D2" s="26"/>
      <c r="E2" s="26"/>
    </row>
    <row r="4" spans="2:5" x14ac:dyDescent="0.35">
      <c r="B4" s="1" t="s">
        <v>62</v>
      </c>
      <c r="C4" s="1" t="s">
        <v>63</v>
      </c>
      <c r="D4" s="1" t="s">
        <v>64</v>
      </c>
      <c r="E4" s="1" t="s">
        <v>65</v>
      </c>
    </row>
    <row r="5" spans="2:5" x14ac:dyDescent="0.35">
      <c r="B5" s="2" t="s">
        <v>66</v>
      </c>
      <c r="C5" s="2" t="s">
        <v>67</v>
      </c>
      <c r="D5" s="19"/>
      <c r="E5" s="21"/>
    </row>
    <row r="6" spans="2:5" x14ac:dyDescent="0.35">
      <c r="B6" s="2" t="s">
        <v>68</v>
      </c>
      <c r="C6" s="2" t="s">
        <v>69</v>
      </c>
      <c r="D6" s="19"/>
      <c r="E6" s="21"/>
    </row>
    <row r="7" spans="2:5" x14ac:dyDescent="0.35">
      <c r="B7" s="2" t="s">
        <v>70</v>
      </c>
      <c r="C7" s="2" t="s">
        <v>71</v>
      </c>
      <c r="D7" s="19"/>
      <c r="E7" s="21"/>
    </row>
    <row r="8" spans="2:5" x14ac:dyDescent="0.35">
      <c r="B8" s="2" t="s">
        <v>72</v>
      </c>
      <c r="C8" s="2" t="s">
        <v>73</v>
      </c>
      <c r="D8" s="19"/>
      <c r="E8" s="21"/>
    </row>
    <row r="9" spans="2:5" x14ac:dyDescent="0.35">
      <c r="B9" s="2" t="s">
        <v>74</v>
      </c>
      <c r="C9" s="2" t="s">
        <v>75</v>
      </c>
      <c r="D9" s="19"/>
      <c r="E9" s="21"/>
    </row>
    <row r="10" spans="2:5" x14ac:dyDescent="0.35">
      <c r="B10" s="2" t="s">
        <v>76</v>
      </c>
      <c r="C10" s="2" t="s">
        <v>77</v>
      </c>
      <c r="D10" s="19"/>
      <c r="E10" s="21"/>
    </row>
  </sheetData>
  <mergeCells count="2">
    <mergeCell ref="B1:E1"/>
    <mergeCell ref="B2:E2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"/>
  <sheetViews>
    <sheetView showGridLines="0" zoomScaleNormal="100" workbookViewId="0">
      <selection activeCell="A24" sqref="A24:XFD24"/>
    </sheetView>
  </sheetViews>
  <sheetFormatPr baseColWidth="10" defaultColWidth="8.7265625" defaultRowHeight="14.5" x14ac:dyDescent="0.35"/>
  <cols>
    <col min="1" max="1" width="2" customWidth="1"/>
    <col min="2" max="2" width="42" customWidth="1"/>
    <col min="3" max="3" width="34" customWidth="1"/>
    <col min="4" max="4" width="16" customWidth="1"/>
    <col min="5" max="5" width="14" customWidth="1"/>
    <col min="6" max="6" width="18" customWidth="1"/>
  </cols>
  <sheetData>
    <row r="1" spans="2:6" ht="24" customHeight="1" x14ac:dyDescent="0.35">
      <c r="B1" s="25" t="s">
        <v>50</v>
      </c>
      <c r="C1" s="25"/>
      <c r="D1" s="25"/>
      <c r="E1" s="25"/>
      <c r="F1" s="25"/>
    </row>
    <row r="2" spans="2:6" ht="15" customHeight="1" x14ac:dyDescent="0.35">
      <c r="B2" s="26" t="s">
        <v>1</v>
      </c>
      <c r="C2" s="26"/>
      <c r="D2" s="26"/>
      <c r="E2" s="26"/>
      <c r="F2" s="26"/>
    </row>
    <row r="3" spans="2:6" ht="20.149999999999999" customHeight="1" x14ac:dyDescent="0.35">
      <c r="B3" s="30" t="s">
        <v>2</v>
      </c>
      <c r="C3" s="31"/>
      <c r="D3" s="31"/>
      <c r="E3" s="31"/>
      <c r="F3" s="31"/>
    </row>
    <row r="4" spans="2:6" ht="42" customHeight="1" x14ac:dyDescent="0.35">
      <c r="B4" s="27" t="s">
        <v>92</v>
      </c>
      <c r="C4" s="28"/>
      <c r="D4" s="28"/>
      <c r="E4" s="28"/>
      <c r="F4" s="28"/>
    </row>
    <row r="5" spans="2:6" x14ac:dyDescent="0.35"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2:6" x14ac:dyDescent="0.35">
      <c r="B6" s="2" t="s">
        <v>8</v>
      </c>
      <c r="C6" s="2"/>
      <c r="D6" s="3"/>
      <c r="E6" s="4">
        <v>50</v>
      </c>
      <c r="F6" s="5">
        <f t="shared" ref="F6:F11" si="0">D6*E6</f>
        <v>0</v>
      </c>
    </row>
    <row r="7" spans="2:6" x14ac:dyDescent="0.35">
      <c r="B7" s="2" t="s">
        <v>51</v>
      </c>
      <c r="C7" s="2" t="s">
        <v>52</v>
      </c>
      <c r="D7" s="3"/>
      <c r="E7" s="4">
        <v>150</v>
      </c>
      <c r="F7" s="5">
        <f t="shared" si="0"/>
        <v>0</v>
      </c>
    </row>
    <row r="8" spans="2:6" x14ac:dyDescent="0.35">
      <c r="B8" s="2" t="s">
        <v>53</v>
      </c>
      <c r="C8" s="2" t="s">
        <v>52</v>
      </c>
      <c r="D8" s="3"/>
      <c r="E8" s="4">
        <v>250</v>
      </c>
      <c r="F8" s="5">
        <f t="shared" si="0"/>
        <v>0</v>
      </c>
    </row>
    <row r="9" spans="2:6" x14ac:dyDescent="0.35">
      <c r="B9" s="2" t="s">
        <v>54</v>
      </c>
      <c r="C9" s="2" t="s">
        <v>55</v>
      </c>
      <c r="D9" s="3"/>
      <c r="E9" s="4">
        <v>100</v>
      </c>
      <c r="F9" s="5">
        <f t="shared" si="0"/>
        <v>0</v>
      </c>
    </row>
    <row r="10" spans="2:6" x14ac:dyDescent="0.35">
      <c r="B10" s="2" t="s">
        <v>56</v>
      </c>
      <c r="C10" s="2" t="s">
        <v>15</v>
      </c>
      <c r="D10" s="3"/>
      <c r="E10" s="4">
        <v>40</v>
      </c>
      <c r="F10" s="5">
        <f t="shared" si="0"/>
        <v>0</v>
      </c>
    </row>
    <row r="11" spans="2:6" x14ac:dyDescent="0.35">
      <c r="B11" s="2" t="s">
        <v>16</v>
      </c>
      <c r="C11" s="2" t="s">
        <v>17</v>
      </c>
      <c r="D11" s="3"/>
      <c r="E11" s="4">
        <v>30</v>
      </c>
      <c r="F11" s="5">
        <f t="shared" si="0"/>
        <v>0</v>
      </c>
    </row>
    <row r="12" spans="2:6" x14ac:dyDescent="0.35">
      <c r="B12" s="6" t="s">
        <v>18</v>
      </c>
      <c r="C12" s="7"/>
      <c r="D12" s="7"/>
      <c r="E12" s="7"/>
      <c r="F12" s="8">
        <f>SUM(F6:F11)</f>
        <v>0</v>
      </c>
    </row>
    <row r="14" spans="2:6" ht="15" customHeight="1" x14ac:dyDescent="0.35">
      <c r="B14" s="24" t="s">
        <v>19</v>
      </c>
      <c r="C14" s="24"/>
      <c r="D14" s="24"/>
      <c r="E14" s="24"/>
      <c r="F14" s="24"/>
    </row>
    <row r="15" spans="2:6" ht="25.5" customHeight="1" x14ac:dyDescent="0.35">
      <c r="B15" s="29" t="s">
        <v>100</v>
      </c>
      <c r="C15" s="26"/>
      <c r="D15" s="26"/>
      <c r="E15" s="26"/>
      <c r="F15" s="26"/>
    </row>
    <row r="16" spans="2:6" ht="26" x14ac:dyDescent="0.35">
      <c r="B16" s="1" t="s">
        <v>20</v>
      </c>
      <c r="C16" s="1"/>
      <c r="D16" s="1" t="s">
        <v>21</v>
      </c>
      <c r="E16" s="1" t="s">
        <v>22</v>
      </c>
      <c r="F16" s="1" t="s">
        <v>23</v>
      </c>
    </row>
    <row r="17" spans="2:6" ht="25" x14ac:dyDescent="0.35">
      <c r="B17" s="2" t="s">
        <v>24</v>
      </c>
      <c r="C17" s="7"/>
      <c r="D17" s="9"/>
      <c r="E17" s="10">
        <v>200000</v>
      </c>
      <c r="F17" s="5">
        <f>D17*E17</f>
        <v>0</v>
      </c>
    </row>
    <row r="18" spans="2:6" x14ac:dyDescent="0.35">
      <c r="B18" s="6" t="s">
        <v>25</v>
      </c>
      <c r="C18" s="7"/>
      <c r="D18" s="7"/>
      <c r="E18" s="7"/>
      <c r="F18" s="8">
        <f>F17</f>
        <v>0</v>
      </c>
    </row>
    <row r="20" spans="2:6" ht="15" customHeight="1" x14ac:dyDescent="0.35">
      <c r="B20" s="24" t="s">
        <v>26</v>
      </c>
      <c r="C20" s="24"/>
      <c r="D20" s="24"/>
      <c r="E20" s="24"/>
      <c r="F20" s="24"/>
    </row>
    <row r="21" spans="2:6" x14ac:dyDescent="0.35">
      <c r="B21" s="1" t="s">
        <v>27</v>
      </c>
      <c r="C21" s="1" t="s">
        <v>28</v>
      </c>
      <c r="D21" s="1" t="s">
        <v>29</v>
      </c>
      <c r="E21" s="1" t="s">
        <v>30</v>
      </c>
      <c r="F21" s="1" t="s">
        <v>7</v>
      </c>
    </row>
    <row r="22" spans="2:6" x14ac:dyDescent="0.35">
      <c r="B22" s="17" t="s">
        <v>99</v>
      </c>
      <c r="C22" s="17" t="s">
        <v>94</v>
      </c>
      <c r="D22" s="13" t="e">
        <f>'Anleggsliste ventilasjon'!#REF!</f>
        <v>#REF!</v>
      </c>
      <c r="E22" s="4">
        <v>1</v>
      </c>
      <c r="F22" s="5" t="e">
        <f>D22*E22</f>
        <v>#REF!</v>
      </c>
    </row>
    <row r="23" spans="2:6" x14ac:dyDescent="0.35">
      <c r="B23" s="2" t="s">
        <v>57</v>
      </c>
      <c r="C23" s="2" t="s">
        <v>58</v>
      </c>
      <c r="D23" s="3"/>
      <c r="E23" s="4">
        <v>5</v>
      </c>
      <c r="F23" s="5">
        <f>D23*E23</f>
        <v>0</v>
      </c>
    </row>
    <row r="24" spans="2:6" s="38" customFormat="1" ht="29" x14ac:dyDescent="0.35">
      <c r="B24" s="35" t="s">
        <v>59</v>
      </c>
      <c r="C24" s="35" t="s">
        <v>60</v>
      </c>
      <c r="D24" s="36">
        <f>Filtertypeliste!E100</f>
        <v>0</v>
      </c>
      <c r="E24" s="37">
        <v>1</v>
      </c>
      <c r="F24" s="36">
        <f>D24*E24</f>
        <v>0</v>
      </c>
    </row>
    <row r="25" spans="2:6" ht="25" x14ac:dyDescent="0.35">
      <c r="B25" s="2" t="s">
        <v>40</v>
      </c>
      <c r="C25" s="2" t="s">
        <v>41</v>
      </c>
      <c r="D25" s="3"/>
      <c r="E25" s="4">
        <v>10</v>
      </c>
      <c r="F25" s="5">
        <f>D25*E25</f>
        <v>0</v>
      </c>
    </row>
    <row r="26" spans="2:6" x14ac:dyDescent="0.35">
      <c r="B26" s="6" t="s">
        <v>42</v>
      </c>
      <c r="C26" s="7"/>
      <c r="D26" s="7"/>
      <c r="E26" s="7"/>
      <c r="F26" s="8" t="e">
        <f>SUM(F22:F25)</f>
        <v>#REF!</v>
      </c>
    </row>
    <row r="28" spans="2:6" ht="15" customHeight="1" x14ac:dyDescent="0.35">
      <c r="B28" s="24" t="s">
        <v>43</v>
      </c>
      <c r="C28" s="24"/>
      <c r="D28" s="24"/>
      <c r="E28" s="24"/>
      <c r="F28" s="24"/>
    </row>
    <row r="29" spans="2:6" ht="26" x14ac:dyDescent="0.35">
      <c r="B29" s="1" t="s">
        <v>44</v>
      </c>
      <c r="C29" s="1"/>
      <c r="D29" s="1"/>
      <c r="E29" s="1"/>
      <c r="F29" s="1" t="s">
        <v>45</v>
      </c>
    </row>
    <row r="30" spans="2:6" x14ac:dyDescent="0.35">
      <c r="B30" s="2" t="s">
        <v>46</v>
      </c>
      <c r="C30" s="7"/>
      <c r="D30" s="7"/>
      <c r="E30" s="7"/>
      <c r="F30" s="5">
        <f>F12</f>
        <v>0</v>
      </c>
    </row>
    <row r="31" spans="2:6" x14ac:dyDescent="0.35">
      <c r="B31" s="2" t="s">
        <v>47</v>
      </c>
      <c r="C31" s="7"/>
      <c r="D31" s="7"/>
      <c r="E31" s="7"/>
      <c r="F31" s="5">
        <f>F18</f>
        <v>0</v>
      </c>
    </row>
    <row r="32" spans="2:6" x14ac:dyDescent="0.35">
      <c r="B32" s="2" t="s">
        <v>48</v>
      </c>
      <c r="C32" s="7"/>
      <c r="D32" s="7"/>
      <c r="E32" s="7"/>
      <c r="F32" s="5" t="e">
        <f>F26</f>
        <v>#REF!</v>
      </c>
    </row>
    <row r="33" spans="2:6" x14ac:dyDescent="0.35">
      <c r="B33" s="11" t="s">
        <v>49</v>
      </c>
      <c r="C33" s="7"/>
      <c r="D33" s="7"/>
      <c r="E33" s="7"/>
      <c r="F33" s="12" t="e">
        <f>SUM(F30:F32)</f>
        <v>#REF!</v>
      </c>
    </row>
  </sheetData>
  <mergeCells count="8">
    <mergeCell ref="B20:F20"/>
    <mergeCell ref="B28:F28"/>
    <mergeCell ref="B1:F1"/>
    <mergeCell ref="B2:F2"/>
    <mergeCell ref="B4:F4"/>
    <mergeCell ref="B14:F14"/>
    <mergeCell ref="B15:F15"/>
    <mergeCell ref="B3:F3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00"/>
  <sheetViews>
    <sheetView showGridLines="0" zoomScaleNormal="100" workbookViewId="0">
      <selection activeCell="K25" sqref="K25"/>
    </sheetView>
  </sheetViews>
  <sheetFormatPr baseColWidth="10" defaultColWidth="8.7265625" defaultRowHeight="14.5" x14ac:dyDescent="0.35"/>
  <cols>
    <col min="1" max="1" width="2" customWidth="1"/>
    <col min="2" max="2" width="40" customWidth="1"/>
    <col min="3" max="3" width="26" customWidth="1"/>
    <col min="4" max="4" width="16" customWidth="1"/>
    <col min="5" max="7" width="18" customWidth="1"/>
  </cols>
  <sheetData>
    <row r="1" spans="2:7" ht="24" customHeight="1" x14ac:dyDescent="0.35">
      <c r="B1" s="25" t="s">
        <v>78</v>
      </c>
      <c r="C1" s="25"/>
      <c r="D1" s="25"/>
      <c r="E1" s="25"/>
      <c r="F1" s="25"/>
      <c r="G1" s="25"/>
    </row>
    <row r="2" spans="2:7" ht="30.75" customHeight="1" x14ac:dyDescent="0.35">
      <c r="B2" s="26" t="s">
        <v>79</v>
      </c>
      <c r="C2" s="26"/>
      <c r="D2" s="26"/>
      <c r="E2" s="26"/>
      <c r="F2" s="26"/>
      <c r="G2" s="26"/>
    </row>
    <row r="3" spans="2:7" ht="30" customHeight="1" x14ac:dyDescent="0.35">
      <c r="B3" s="33" t="s">
        <v>91</v>
      </c>
      <c r="C3" s="34"/>
      <c r="D3" s="34"/>
      <c r="E3" s="34"/>
      <c r="F3" s="34"/>
      <c r="G3" s="34"/>
    </row>
    <row r="4" spans="2:7" x14ac:dyDescent="0.35">
      <c r="B4" s="1" t="s">
        <v>80</v>
      </c>
      <c r="C4" s="1" t="s">
        <v>81</v>
      </c>
      <c r="D4" s="1" t="s">
        <v>82</v>
      </c>
      <c r="E4" s="1" t="s">
        <v>83</v>
      </c>
      <c r="F4" s="22" t="s">
        <v>101</v>
      </c>
      <c r="G4" s="1" t="s">
        <v>7</v>
      </c>
    </row>
    <row r="5" spans="2:7" x14ac:dyDescent="0.35">
      <c r="B5" s="2" t="s">
        <v>84</v>
      </c>
      <c r="C5" s="15" t="s">
        <v>85</v>
      </c>
      <c r="D5" s="19"/>
      <c r="E5" s="23"/>
      <c r="F5" s="3"/>
      <c r="G5" s="5">
        <f t="shared" ref="G5:G14" si="0">D5*E5</f>
        <v>0</v>
      </c>
    </row>
    <row r="6" spans="2:7" x14ac:dyDescent="0.35">
      <c r="B6" s="2" t="s">
        <v>84</v>
      </c>
      <c r="C6" s="15" t="s">
        <v>86</v>
      </c>
      <c r="D6" s="19"/>
      <c r="E6" s="23"/>
      <c r="F6" s="3"/>
      <c r="G6" s="5">
        <f t="shared" si="0"/>
        <v>0</v>
      </c>
    </row>
    <row r="7" spans="2:7" x14ac:dyDescent="0.35">
      <c r="B7" s="2" t="s">
        <v>87</v>
      </c>
      <c r="C7" s="15" t="s">
        <v>85</v>
      </c>
      <c r="D7" s="19"/>
      <c r="E7" s="23"/>
      <c r="F7" s="3"/>
      <c r="G7" s="5">
        <f t="shared" si="0"/>
        <v>0</v>
      </c>
    </row>
    <row r="8" spans="2:7" x14ac:dyDescent="0.35">
      <c r="B8" s="2" t="s">
        <v>88</v>
      </c>
      <c r="C8" s="15" t="s">
        <v>86</v>
      </c>
      <c r="D8" s="19"/>
      <c r="E8" s="23"/>
      <c r="F8" s="3"/>
      <c r="G8" s="5">
        <f t="shared" si="0"/>
        <v>0</v>
      </c>
    </row>
    <row r="9" spans="2:7" x14ac:dyDescent="0.35">
      <c r="B9" s="2" t="s">
        <v>89</v>
      </c>
      <c r="C9" s="15" t="s">
        <v>86</v>
      </c>
      <c r="D9" s="19"/>
      <c r="E9" s="23"/>
      <c r="F9" s="3"/>
      <c r="G9" s="5">
        <f t="shared" si="0"/>
        <v>0</v>
      </c>
    </row>
    <row r="10" spans="2:7" x14ac:dyDescent="0.35">
      <c r="B10" s="2"/>
      <c r="C10" s="15"/>
      <c r="D10" s="19"/>
      <c r="E10" s="23"/>
      <c r="F10" s="3"/>
      <c r="G10" s="5">
        <f t="shared" si="0"/>
        <v>0</v>
      </c>
    </row>
    <row r="11" spans="2:7" x14ac:dyDescent="0.35">
      <c r="B11" s="2"/>
      <c r="C11" s="15"/>
      <c r="D11" s="19"/>
      <c r="E11" s="23"/>
      <c r="F11" s="3"/>
      <c r="G11" s="5">
        <f t="shared" si="0"/>
        <v>0</v>
      </c>
    </row>
    <row r="12" spans="2:7" x14ac:dyDescent="0.35">
      <c r="B12" s="2"/>
      <c r="C12" s="15"/>
      <c r="D12" s="19"/>
      <c r="E12" s="23"/>
      <c r="F12" s="3"/>
      <c r="G12" s="5">
        <f t="shared" si="0"/>
        <v>0</v>
      </c>
    </row>
    <row r="13" spans="2:7" x14ac:dyDescent="0.35">
      <c r="B13" s="2"/>
      <c r="C13" s="15"/>
      <c r="D13" s="19"/>
      <c r="E13" s="23"/>
      <c r="F13" s="3"/>
      <c r="G13" s="5">
        <f t="shared" si="0"/>
        <v>0</v>
      </c>
    </row>
    <row r="14" spans="2:7" x14ac:dyDescent="0.35">
      <c r="B14" s="2"/>
      <c r="C14" s="15"/>
      <c r="D14" s="19"/>
      <c r="E14" s="23"/>
      <c r="F14" s="3"/>
      <c r="G14" s="5">
        <f t="shared" si="0"/>
        <v>0</v>
      </c>
    </row>
    <row r="15" spans="2:7" x14ac:dyDescent="0.35">
      <c r="B15" s="6" t="s">
        <v>90</v>
      </c>
      <c r="C15" s="7"/>
      <c r="D15" s="7"/>
      <c r="E15" s="7"/>
      <c r="F15" s="7"/>
      <c r="G15" s="8">
        <f>SUM(G5:G14)</f>
        <v>0</v>
      </c>
    </row>
    <row r="19" spans="3:3" x14ac:dyDescent="0.35">
      <c r="C19" s="16"/>
    </row>
    <row r="100" spans="5:6" x14ac:dyDescent="0.35">
      <c r="E100" s="14">
        <f>G15</f>
        <v>0</v>
      </c>
      <c r="F100" s="14"/>
    </row>
  </sheetData>
  <mergeCells count="3">
    <mergeCell ref="B1:G1"/>
    <mergeCell ref="B2:G2"/>
    <mergeCell ref="B3:G3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9332B6F430DA44A1A4750E3BFF4CB0" ma:contentTypeVersion="3" ma:contentTypeDescription="Create a new document." ma:contentTypeScope="" ma:versionID="ca1827234dbe45778190a5d09b5e9e8f">
  <xsd:schema xmlns:xsd="http://www.w3.org/2001/XMLSchema" xmlns:xs="http://www.w3.org/2001/XMLSchema" xmlns:p="http://schemas.microsoft.com/office/2006/metadata/properties" xmlns:ns2="3bdcfb79-acd8-492a-af2a-713b271888d6" targetNamespace="http://schemas.microsoft.com/office/2006/metadata/properties" ma:root="true" ma:fieldsID="57d50eb122db8088e90b81d7f4007cc2" ns2:_="">
    <xsd:import namespace="3bdcfb79-acd8-492a-af2a-713b271888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cfb79-acd8-492a-af2a-713b271888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C5F0CC-DFA6-4D8E-B0A8-7209800B2E91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3bdcfb79-acd8-492a-af2a-713b271888d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C1AFDD-3615-4C71-AC20-D0AA0A2F94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D51625-585F-4AB0-9ECD-A49EFD172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cfb79-acd8-492a-af2a-713b27188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anleggsliste el-kontroll</vt:lpstr>
      <vt:lpstr>Prisskjema el-kontroll</vt:lpstr>
      <vt:lpstr>Anleggsliste ventilasjon</vt:lpstr>
      <vt:lpstr>Prisskjema ventilasjon</vt:lpstr>
      <vt:lpstr>Filtertypeliste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Sigrid Lilleng</cp:lastModifiedBy>
  <cp:revision>0</cp:revision>
  <dcterms:created xsi:type="dcterms:W3CDTF">2026-06-26T12:57:13Z</dcterms:created>
  <dcterms:modified xsi:type="dcterms:W3CDTF">2026-07-03T07:05:32Z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0x010100749332B6F430DA44A1A4750E3BFF4CB0</vt:lpwstr>
  </property>
</Properties>
</file>